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MOS 2016 Excel\실습모의고사\모의고사 2\"/>
    </mc:Choice>
  </mc:AlternateContent>
  <bookViews>
    <workbookView xWindow="0" yWindow="0" windowWidth="23040" windowHeight="9144" activeTab="3"/>
  </bookViews>
  <sheets>
    <sheet name="영업내역" sheetId="1" r:id="rId1"/>
    <sheet name="실적현황" sheetId="2" r:id="rId2"/>
    <sheet name="지역별 실적현황" sheetId="3" r:id="rId3"/>
    <sheet name="결제금액" sheetId="4" r:id="rId4"/>
  </sheets>
  <definedNames>
    <definedName name="_xlnm._FilterDatabase" localSheetId="1" hidden="1">실적현황!$B$3:$I$53</definedName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arge">#REF!</definedName>
    <definedName name="limcount" hidden="1">1</definedName>
    <definedName name="Medium">#REF!</definedName>
    <definedName name="sencount" hidden="1">1</definedName>
    <definedName name="Small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4" l="1"/>
  <c r="C7" i="4" s="1"/>
  <c r="F4" i="4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<sst xmlns="http://schemas.openxmlformats.org/spreadsheetml/2006/main" count="263" uniqueCount="122">
  <si>
    <t>지역</t>
    <phoneticPr fontId="3" type="noConversion"/>
  </si>
  <si>
    <t>영업실적</t>
    <phoneticPr fontId="3" type="noConversion"/>
  </si>
  <si>
    <t>목표금액</t>
    <phoneticPr fontId="3" type="noConversion"/>
  </si>
  <si>
    <t>달성률</t>
    <phoneticPr fontId="3" type="noConversion"/>
  </si>
  <si>
    <t>서울</t>
    <phoneticPr fontId="3" type="noConversion"/>
  </si>
  <si>
    <t>인천</t>
    <phoneticPr fontId="3" type="noConversion"/>
  </si>
  <si>
    <t>대구</t>
    <phoneticPr fontId="3" type="noConversion"/>
  </si>
  <si>
    <t>부산</t>
    <phoneticPr fontId="3" type="noConversion"/>
  </si>
  <si>
    <t>경기</t>
    <phoneticPr fontId="3" type="noConversion"/>
  </si>
  <si>
    <t>광주</t>
    <phoneticPr fontId="3" type="noConversion"/>
  </si>
  <si>
    <t>대전</t>
    <phoneticPr fontId="3" type="noConversion"/>
  </si>
  <si>
    <t>경북</t>
    <phoneticPr fontId="3" type="noConversion"/>
  </si>
  <si>
    <t>경남</t>
    <phoneticPr fontId="3" type="noConversion"/>
  </si>
  <si>
    <t>전남</t>
    <phoneticPr fontId="3" type="noConversion"/>
  </si>
  <si>
    <t>전북</t>
    <phoneticPr fontId="3" type="noConversion"/>
  </si>
  <si>
    <t>제주</t>
    <phoneticPr fontId="3" type="noConversion"/>
  </si>
  <si>
    <t>실적 현황</t>
    <phoneticPr fontId="5" type="noConversion"/>
  </si>
  <si>
    <t>매출일자</t>
    <phoneticPr fontId="5" type="noConversion"/>
  </si>
  <si>
    <t>성명</t>
  </si>
  <si>
    <t>부서</t>
  </si>
  <si>
    <t>직위</t>
  </si>
  <si>
    <t>지역</t>
    <phoneticPr fontId="7" type="noConversion"/>
  </si>
  <si>
    <t>온라인</t>
    <phoneticPr fontId="5" type="noConversion"/>
  </si>
  <si>
    <t>오프라인</t>
    <phoneticPr fontId="5" type="noConversion"/>
  </si>
  <si>
    <t>총매출액</t>
    <phoneticPr fontId="5" type="noConversion"/>
  </si>
  <si>
    <t>강기준</t>
    <phoneticPr fontId="3" type="noConversion"/>
  </si>
  <si>
    <t>기획팀</t>
  </si>
  <si>
    <t>부장</t>
  </si>
  <si>
    <t>울산</t>
    <phoneticPr fontId="7" type="noConversion"/>
  </si>
  <si>
    <t>인명진</t>
    <phoneticPr fontId="3" type="noConversion"/>
  </si>
  <si>
    <t>영업1팀</t>
    <phoneticPr fontId="5" type="noConversion"/>
  </si>
  <si>
    <t>대리</t>
    <phoneticPr fontId="7" type="noConversion"/>
  </si>
  <si>
    <t>대전</t>
    <phoneticPr fontId="7" type="noConversion"/>
  </si>
  <si>
    <t>박정우</t>
    <phoneticPr fontId="3" type="noConversion"/>
  </si>
  <si>
    <t>홍보부</t>
  </si>
  <si>
    <t>차장</t>
  </si>
  <si>
    <t>서은미</t>
    <phoneticPr fontId="3" type="noConversion"/>
  </si>
  <si>
    <t>대리</t>
  </si>
  <si>
    <t>서울</t>
    <phoneticPr fontId="7" type="noConversion"/>
  </si>
  <si>
    <t>김진학</t>
    <phoneticPr fontId="3" type="noConversion"/>
  </si>
  <si>
    <t>서지연</t>
    <phoneticPr fontId="3" type="noConversion"/>
  </si>
  <si>
    <t>사원</t>
  </si>
  <si>
    <t>김자연</t>
    <phoneticPr fontId="3" type="noConversion"/>
  </si>
  <si>
    <t>전산팀</t>
  </si>
  <si>
    <t>유동일</t>
    <phoneticPr fontId="3" type="noConversion"/>
  </si>
  <si>
    <t>총무팀</t>
  </si>
  <si>
    <t>김미주</t>
    <phoneticPr fontId="3" type="noConversion"/>
  </si>
  <si>
    <t>사원</t>
    <phoneticPr fontId="5" type="noConversion"/>
  </si>
  <si>
    <t>서소미</t>
    <phoneticPr fontId="3" type="noConversion"/>
  </si>
  <si>
    <t>차장</t>
    <phoneticPr fontId="7" type="noConversion"/>
  </si>
  <si>
    <t>한승우</t>
    <phoneticPr fontId="3" type="noConversion"/>
  </si>
  <si>
    <t>한승환</t>
    <phoneticPr fontId="3" type="noConversion"/>
  </si>
  <si>
    <t>사원</t>
    <phoneticPr fontId="7" type="noConversion"/>
  </si>
  <si>
    <t>김호영</t>
    <phoneticPr fontId="3" type="noConversion"/>
  </si>
  <si>
    <t>부장</t>
    <phoneticPr fontId="7" type="noConversion"/>
  </si>
  <si>
    <t>김을선</t>
    <phoneticPr fontId="3" type="noConversion"/>
  </si>
  <si>
    <t>과장</t>
  </si>
  <si>
    <t>김은미</t>
    <phoneticPr fontId="3" type="noConversion"/>
  </si>
  <si>
    <t>이찬진</t>
    <phoneticPr fontId="3" type="noConversion"/>
  </si>
  <si>
    <t>김희철</t>
    <phoneticPr fontId="11" type="noConversion"/>
  </si>
  <si>
    <t>노영미</t>
    <phoneticPr fontId="3" type="noConversion"/>
  </si>
  <si>
    <t>이미영</t>
    <phoneticPr fontId="3" type="noConversion"/>
  </si>
  <si>
    <t>영업2팀</t>
    <phoneticPr fontId="5" type="noConversion"/>
  </si>
  <si>
    <t>이미연</t>
    <phoneticPr fontId="3" type="noConversion"/>
  </si>
  <si>
    <t>박기준</t>
    <phoneticPr fontId="3" type="noConversion"/>
  </si>
  <si>
    <t>이의찬</t>
    <phoneticPr fontId="3" type="noConversion"/>
  </si>
  <si>
    <t>박명환</t>
    <phoneticPr fontId="3" type="noConversion"/>
  </si>
  <si>
    <t>박용일</t>
    <phoneticPr fontId="3" type="noConversion"/>
  </si>
  <si>
    <t>과장</t>
    <phoneticPr fontId="7" type="noConversion"/>
  </si>
  <si>
    <t>서유리</t>
    <phoneticPr fontId="3" type="noConversion"/>
  </si>
  <si>
    <t>홍보부</t>
    <phoneticPr fontId="7" type="noConversion"/>
  </si>
  <si>
    <t>배경준</t>
    <phoneticPr fontId="3" type="noConversion"/>
  </si>
  <si>
    <t>배미연</t>
    <phoneticPr fontId="3" type="noConversion"/>
  </si>
  <si>
    <t>김정국</t>
    <phoneticPr fontId="3" type="noConversion"/>
  </si>
  <si>
    <t>배나리</t>
    <phoneticPr fontId="3" type="noConversion"/>
  </si>
  <si>
    <t>백연우</t>
    <phoneticPr fontId="3" type="noConversion"/>
  </si>
  <si>
    <t>백영우</t>
    <phoneticPr fontId="3" type="noConversion"/>
  </si>
  <si>
    <t>백민수</t>
    <phoneticPr fontId="3" type="noConversion"/>
  </si>
  <si>
    <t>김진성</t>
    <phoneticPr fontId="3" type="noConversion"/>
  </si>
  <si>
    <t>김하라</t>
    <phoneticPr fontId="3" type="noConversion"/>
  </si>
  <si>
    <t>안훈정</t>
    <phoneticPr fontId="3" type="noConversion"/>
  </si>
  <si>
    <t>임창준</t>
    <phoneticPr fontId="3" type="noConversion"/>
  </si>
  <si>
    <t>이연수</t>
    <phoneticPr fontId="3" type="noConversion"/>
  </si>
  <si>
    <t>오나리</t>
    <phoneticPr fontId="3" type="noConversion"/>
  </si>
  <si>
    <t>김나리</t>
    <phoneticPr fontId="3" type="noConversion"/>
  </si>
  <si>
    <t>윤대중</t>
    <phoneticPr fontId="3" type="noConversion"/>
  </si>
  <si>
    <t>이진영</t>
    <phoneticPr fontId="3" type="noConversion"/>
  </si>
  <si>
    <t>이호준</t>
    <phoneticPr fontId="3" type="noConversion"/>
  </si>
  <si>
    <t>박민수</t>
    <phoneticPr fontId="3" type="noConversion"/>
  </si>
  <si>
    <t>박범수</t>
    <phoneticPr fontId="3" type="noConversion"/>
  </si>
  <si>
    <t>김현성</t>
    <phoneticPr fontId="3" type="noConversion"/>
  </si>
  <si>
    <t>이희숙</t>
    <phoneticPr fontId="3" type="noConversion"/>
  </si>
  <si>
    <t>이종갑</t>
    <phoneticPr fontId="3" type="noConversion"/>
  </si>
  <si>
    <t>이홍기</t>
    <phoneticPr fontId="3" type="noConversion"/>
  </si>
  <si>
    <t>이중기</t>
    <phoneticPr fontId="3" type="noConversion"/>
  </si>
  <si>
    <t>이영윤</t>
    <phoneticPr fontId="3" type="noConversion"/>
  </si>
  <si>
    <t>행 레이블</t>
  </si>
  <si>
    <t>합계 : 온라인</t>
  </si>
  <si>
    <t>합계 : 오프라인</t>
  </si>
  <si>
    <t>대전</t>
  </si>
  <si>
    <t>1월</t>
  </si>
  <si>
    <t>3월</t>
  </si>
  <si>
    <t>4월</t>
  </si>
  <si>
    <t>5월</t>
  </si>
  <si>
    <t>9월</t>
  </si>
  <si>
    <t>11월</t>
  </si>
  <si>
    <t>12월</t>
  </si>
  <si>
    <t>서울</t>
  </si>
  <si>
    <t>2월</t>
  </si>
  <si>
    <t>7월</t>
  </si>
  <si>
    <t>8월</t>
  </si>
  <si>
    <t>10월</t>
  </si>
  <si>
    <t>울산</t>
  </si>
  <si>
    <t>6월</t>
  </si>
  <si>
    <t>결제 금액 계산</t>
    <phoneticPr fontId="3" type="noConversion"/>
  </si>
  <si>
    <t>연이자율</t>
    <phoneticPr fontId="3" type="noConversion"/>
  </si>
  <si>
    <t>대여금액</t>
    <phoneticPr fontId="3" type="noConversion"/>
  </si>
  <si>
    <t>대여기간(년)</t>
    <phoneticPr fontId="3" type="noConversion"/>
  </si>
  <si>
    <t>부가세</t>
    <phoneticPr fontId="3" type="noConversion"/>
  </si>
  <si>
    <t>계약금</t>
    <phoneticPr fontId="3" type="noConversion"/>
  </si>
  <si>
    <t>총대여금액</t>
    <phoneticPr fontId="3" type="noConversion"/>
  </si>
  <si>
    <t>결제 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</si>
</sst>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₩&quot;#,##0;[Red]\-&quot;₩&quot;#,##0"/>
    <numFmt numFmtId="41" formatCode="_-* #,##0_-;\-* #,##0_-;_-* &quot;-&quot;_-;_-@_-"/>
    <numFmt numFmtId="176" formatCode="#,##0_ "/>
    <numFmt numFmtId="177" formatCode="0.0%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돋움체"/>
      <family val="3"/>
      <charset val="129"/>
    </font>
    <font>
      <sz val="10"/>
      <color indexed="8"/>
      <name val="맑은 고딕"/>
      <family val="3"/>
      <charset val="129"/>
    </font>
    <font>
      <b/>
      <i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2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6600"/>
      </left>
      <right style="thin">
        <color rgb="FF006600"/>
      </right>
      <top style="thin">
        <color rgb="FF006600"/>
      </top>
      <bottom style="thin">
        <color rgb="FF0066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9" fontId="0" fillId="0" borderId="0" xfId="1" applyFont="1">
      <alignment vertical="center"/>
    </xf>
    <xf numFmtId="0" fontId="6" fillId="0" borderId="0" xfId="2" applyFont="1">
      <alignment vertical="center"/>
    </xf>
    <xf numFmtId="0" fontId="6" fillId="2" borderId="2" xfId="2" applyFont="1" applyFill="1" applyBorder="1" applyAlignment="1">
      <alignment horizontal="center" vertical="center"/>
    </xf>
    <xf numFmtId="14" fontId="8" fillId="0" borderId="2" xfId="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41" fontId="8" fillId="0" borderId="2" xfId="2" applyNumberFormat="1" applyFont="1" applyFill="1" applyBorder="1" applyAlignment="1">
      <alignment horizontal="center" vertical="center"/>
    </xf>
    <xf numFmtId="0" fontId="10" fillId="0" borderId="0" xfId="3">
      <alignment vertical="center"/>
    </xf>
    <xf numFmtId="0" fontId="9" fillId="0" borderId="3" xfId="0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4" fontId="0" fillId="0" borderId="0" xfId="0" applyNumberFormat="1" applyAlignment="1">
      <alignment horizontal="left" vertical="center" inden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176" fontId="1" fillId="0" borderId="4" xfId="0" applyNumberFormat="1" applyFont="1" applyBorder="1">
      <alignment vertical="center"/>
    </xf>
    <xf numFmtId="6" fontId="1" fillId="0" borderId="4" xfId="0" applyNumberFormat="1" applyFont="1" applyBorder="1">
      <alignment vertical="center"/>
    </xf>
    <xf numFmtId="0" fontId="4" fillId="0" borderId="0" xfId="2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pivotButton="1">
      <alignment vertical="center"/>
    </xf>
  </cellXfs>
  <cellStyles count="4">
    <cellStyle name="백분율" xfId="1" builtinId="5"/>
    <cellStyle name="표준" xfId="0" builtinId="0"/>
    <cellStyle name="표준 2" xfId="3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영업내역!$B$2</c:f>
              <c:strCache>
                <c:ptCount val="1"/>
                <c:pt idx="0">
                  <c:v>영업실적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영업내역!$A$3:$A$14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대구</c:v>
                </c:pt>
                <c:pt idx="3">
                  <c:v>부산</c:v>
                </c:pt>
                <c:pt idx="4">
                  <c:v>경기</c:v>
                </c:pt>
                <c:pt idx="5">
                  <c:v>광주</c:v>
                </c:pt>
                <c:pt idx="6">
                  <c:v>대전</c:v>
                </c:pt>
                <c:pt idx="7">
                  <c:v>경북</c:v>
                </c:pt>
                <c:pt idx="8">
                  <c:v>경남</c:v>
                </c:pt>
                <c:pt idx="9">
                  <c:v>전남</c:v>
                </c:pt>
                <c:pt idx="10">
                  <c:v>전북</c:v>
                </c:pt>
                <c:pt idx="11">
                  <c:v>제주</c:v>
                </c:pt>
              </c:strCache>
            </c:strRef>
          </c:cat>
          <c:val>
            <c:numRef>
              <c:f>영업내역!$B$3:$B$14</c:f>
              <c:numCache>
                <c:formatCode>#,##0_ </c:formatCode>
                <c:ptCount val="12"/>
                <c:pt idx="0">
                  <c:v>53295</c:v>
                </c:pt>
                <c:pt idx="1">
                  <c:v>63580</c:v>
                </c:pt>
                <c:pt idx="2">
                  <c:v>46580</c:v>
                </c:pt>
                <c:pt idx="3">
                  <c:v>42075</c:v>
                </c:pt>
                <c:pt idx="4">
                  <c:v>44880</c:v>
                </c:pt>
                <c:pt idx="5">
                  <c:v>27200</c:v>
                </c:pt>
                <c:pt idx="6">
                  <c:v>18445</c:v>
                </c:pt>
                <c:pt idx="7">
                  <c:v>69700</c:v>
                </c:pt>
                <c:pt idx="8">
                  <c:v>44880</c:v>
                </c:pt>
                <c:pt idx="9">
                  <c:v>38080</c:v>
                </c:pt>
                <c:pt idx="10">
                  <c:v>83640</c:v>
                </c:pt>
                <c:pt idx="11">
                  <c:v>93075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D1-4F58-A931-8AFFE3E4B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803208"/>
        <c:axId val="233802552"/>
      </c:barChart>
      <c:lineChart>
        <c:grouping val="standard"/>
        <c:varyColors val="0"/>
        <c:ser>
          <c:idx val="1"/>
          <c:order val="1"/>
          <c:tx>
            <c:strRef>
              <c:f>영업내역!$D$2</c:f>
              <c:strCache>
                <c:ptCount val="1"/>
                <c:pt idx="0">
                  <c:v>달성률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영업내역!$A$3:$A$14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대구</c:v>
                </c:pt>
                <c:pt idx="3">
                  <c:v>부산</c:v>
                </c:pt>
                <c:pt idx="4">
                  <c:v>경기</c:v>
                </c:pt>
                <c:pt idx="5">
                  <c:v>광주</c:v>
                </c:pt>
                <c:pt idx="6">
                  <c:v>대전</c:v>
                </c:pt>
                <c:pt idx="7">
                  <c:v>경북</c:v>
                </c:pt>
                <c:pt idx="8">
                  <c:v>경남</c:v>
                </c:pt>
                <c:pt idx="9">
                  <c:v>전남</c:v>
                </c:pt>
                <c:pt idx="10">
                  <c:v>전북</c:v>
                </c:pt>
                <c:pt idx="11">
                  <c:v>제주</c:v>
                </c:pt>
              </c:strCache>
            </c:strRef>
          </c:cat>
          <c:val>
            <c:numRef>
              <c:f>영업내역!$D$3:$D$14</c:f>
              <c:numCache>
                <c:formatCode>0%</c:formatCode>
                <c:ptCount val="12"/>
                <c:pt idx="0">
                  <c:v>0.1875</c:v>
                </c:pt>
                <c:pt idx="1">
                  <c:v>0.1</c:v>
                </c:pt>
                <c:pt idx="2">
                  <c:v>-0.29923273657289001</c:v>
                </c:pt>
                <c:pt idx="3">
                  <c:v>0.2890625</c:v>
                </c:pt>
                <c:pt idx="4">
                  <c:v>-0.15789473684210525</c:v>
                </c:pt>
                <c:pt idx="5">
                  <c:v>0</c:v>
                </c:pt>
                <c:pt idx="6">
                  <c:v>-0.22222222222222221</c:v>
                </c:pt>
                <c:pt idx="7">
                  <c:v>-0.19211822660098521</c:v>
                </c:pt>
                <c:pt idx="8">
                  <c:v>6.6666666666666666E-2</c:v>
                </c:pt>
                <c:pt idx="9">
                  <c:v>-0.48799999999999999</c:v>
                </c:pt>
                <c:pt idx="10">
                  <c:v>0.12457142857142857</c:v>
                </c:pt>
                <c:pt idx="11">
                  <c:v>0.53361344537815125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D1-4F58-A931-8AFFE3E4B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942744"/>
        <c:axId val="234555720"/>
      </c:lineChart>
      <c:catAx>
        <c:axId val="233803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3802552"/>
        <c:crosses val="autoZero"/>
        <c:auto val="1"/>
        <c:lblAlgn val="ctr"/>
        <c:lblOffset val="100"/>
        <c:noMultiLvlLbl val="0"/>
      </c:catAx>
      <c:valAx>
        <c:axId val="23380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3803208"/>
        <c:crosses val="autoZero"/>
        <c:crossBetween val="between"/>
      </c:valAx>
      <c:valAx>
        <c:axId val="2345557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4942744"/>
        <c:crosses val="max"/>
        <c:crossBetween val="between"/>
      </c:valAx>
      <c:catAx>
        <c:axId val="234942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4555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</xdr:row>
      <xdr:rowOff>68580</xdr:rowOff>
    </xdr:from>
    <xdr:to>
      <xdr:col>11</xdr:col>
      <xdr:colOff>106680</xdr:colOff>
      <xdr:row>13</xdr:row>
      <xdr:rowOff>160020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255.932508564816" createdVersion="6" refreshedVersion="6" minRefreshableVersion="3" recordCount="50">
  <cacheSource type="worksheet">
    <worksheetSource ref="B3:I53" sheet="실적현황"/>
  </cacheSource>
  <cacheFields count="8">
    <cacheField name="매출일자" numFmtId="14">
      <sharedItems containsSemiMixedTypes="0" containsNonDate="0" containsDate="1" containsString="0" minDate="2016-01-08T00:00:00" maxDate="2017-01-01T00:00:00" count="34">
        <d v="2016-01-08T00:00:00"/>
        <d v="2016-01-15T00:00:00"/>
        <d v="2016-01-17T00:00:00"/>
        <d v="2016-01-19T00:00:00"/>
        <d v="2016-01-28T00:00:00"/>
        <d v="2016-02-07T00:00:00"/>
        <d v="2016-02-08T00:00:00"/>
        <d v="2016-02-21T00:00:00"/>
        <d v="2016-03-11T00:00:00"/>
        <d v="2016-03-12T00:00:00"/>
        <d v="2016-04-05T00:00:00"/>
        <d v="2016-04-28T00:00:00"/>
        <d v="2016-05-11T00:00:00"/>
        <d v="2016-05-19T00:00:00"/>
        <d v="2016-05-26T00:00:00"/>
        <d v="2016-06-12T00:00:00"/>
        <d v="2016-07-04T00:00:00"/>
        <d v="2016-07-12T00:00:00"/>
        <d v="2016-08-09T00:00:00"/>
        <d v="2016-08-16T00:00:00"/>
        <d v="2016-08-27T00:00:00"/>
        <d v="2016-08-30T00:00:00"/>
        <d v="2016-09-11T00:00:00"/>
        <d v="2016-09-19T00:00:00"/>
        <d v="2016-09-26T00:00:00"/>
        <d v="2016-10-07T00:00:00"/>
        <d v="2016-10-13T00:00:00"/>
        <d v="2016-11-11T00:00:00"/>
        <d v="2016-11-12T00:00:00"/>
        <d v="2016-11-13T00:00:00"/>
        <d v="2016-12-19T00:00:00"/>
        <d v="2016-12-23T00:00:00"/>
        <d v="2016-12-28T00:00:00"/>
        <d v="2016-12-31T00:00:00"/>
      </sharedItems>
      <fieldGroup base="0">
        <rangePr groupBy="months" startDate="2016-01-08T00:00:00" endDate="2017-01-01T00:00:00"/>
        <groupItems count="14">
          <s v="&lt;2016-01-08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1-01"/>
        </groupItems>
      </fieldGroup>
    </cacheField>
    <cacheField name="성명" numFmtId="0">
      <sharedItems/>
    </cacheField>
    <cacheField name="부서" numFmtId="0">
      <sharedItems/>
    </cacheField>
    <cacheField name="직위" numFmtId="0">
      <sharedItems/>
    </cacheField>
    <cacheField name="지역" numFmtId="0">
      <sharedItems count="3">
        <s v="울산"/>
        <s v="대전"/>
        <s v="서울"/>
      </sharedItems>
    </cacheField>
    <cacheField name="온라인" numFmtId="41">
      <sharedItems containsSemiMixedTypes="0" containsString="0" containsNumber="1" minValue="5597.9000000000005" maxValue="10958.2"/>
    </cacheField>
    <cacheField name="오프라인" numFmtId="41">
      <sharedItems containsSemiMixedTypes="0" containsString="0" containsNumber="1" minValue="5610" maxValue="10958.2"/>
    </cacheField>
    <cacheField name="총매출액" numFmtId="41">
      <sharedItems containsSemiMixedTypes="0" containsString="0" containsNumber="1" minValue="12041.7" maxValue="21629.30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  <s v="강기준"/>
    <s v="기획팀"/>
    <s v="부장"/>
    <x v="0"/>
    <n v="7612.0000000000009"/>
    <n v="6803.5000000000009"/>
    <n v="14415.500000000002"/>
  </r>
  <r>
    <x v="1"/>
    <s v="인명진"/>
    <s v="영업1팀"/>
    <s v="대리"/>
    <x v="1"/>
    <n v="6320.6"/>
    <n v="10528.1"/>
    <n v="16848.7"/>
  </r>
  <r>
    <x v="2"/>
    <s v="박정우"/>
    <s v="홍보부"/>
    <s v="차장"/>
    <x v="1"/>
    <n v="8255.5"/>
    <n v="5610"/>
    <n v="13865.5"/>
  </r>
  <r>
    <x v="3"/>
    <s v="서은미"/>
    <s v="영업1팀"/>
    <s v="대리"/>
    <x v="2"/>
    <n v="8076.2000000000007"/>
    <n v="9936.3000000000011"/>
    <n v="18012.5"/>
  </r>
  <r>
    <x v="3"/>
    <s v="김진학"/>
    <s v="홍보부"/>
    <s v="차장"/>
    <x v="1"/>
    <n v="10265.200000000001"/>
    <n v="8599.8000000000011"/>
    <n v="18865"/>
  </r>
  <r>
    <x v="4"/>
    <s v="서지연"/>
    <s v="기획팀"/>
    <s v="사원"/>
    <x v="2"/>
    <n v="5682.6"/>
    <n v="6359.1"/>
    <n v="12041.7"/>
  </r>
  <r>
    <x v="4"/>
    <s v="김자연"/>
    <s v="전산팀"/>
    <s v="부장"/>
    <x v="2"/>
    <n v="10789.900000000001"/>
    <n v="6185.3"/>
    <n v="16975.2"/>
  </r>
  <r>
    <x v="4"/>
    <s v="유동일"/>
    <s v="총무팀"/>
    <s v="부장"/>
    <x v="2"/>
    <n v="9807.6"/>
    <n v="5770.6"/>
    <n v="15578.2"/>
  </r>
  <r>
    <x v="5"/>
    <s v="김미주"/>
    <s v="영업1팀"/>
    <s v="사원"/>
    <x v="2"/>
    <n v="8362.2000000000007"/>
    <n v="8345.7000000000007"/>
    <n v="16707.900000000001"/>
  </r>
  <r>
    <x v="6"/>
    <s v="서소미"/>
    <s v="기획팀"/>
    <s v="차장"/>
    <x v="2"/>
    <n v="6523.0000000000009"/>
    <n v="9071.7000000000007"/>
    <n v="15594.7"/>
  </r>
  <r>
    <x v="7"/>
    <s v="한승우"/>
    <s v="전산팀"/>
    <s v="차장"/>
    <x v="0"/>
    <n v="6432.8"/>
    <n v="8603.1"/>
    <n v="15035.900000000001"/>
  </r>
  <r>
    <x v="8"/>
    <s v="한승환"/>
    <s v="기획팀"/>
    <s v="사원"/>
    <x v="2"/>
    <n v="6634.1"/>
    <n v="6026.9000000000005"/>
    <n v="12661"/>
  </r>
  <r>
    <x v="9"/>
    <s v="김호영"/>
    <s v="총무팀"/>
    <s v="부장"/>
    <x v="1"/>
    <n v="5984.0000000000009"/>
    <n v="10895.5"/>
    <n v="16879.5"/>
  </r>
  <r>
    <x v="10"/>
    <s v="김을선"/>
    <s v="기획팀"/>
    <s v="과장"/>
    <x v="1"/>
    <n v="8272"/>
    <n v="7509.7000000000007"/>
    <n v="15781.7"/>
  </r>
  <r>
    <x v="10"/>
    <s v="김은미"/>
    <s v="전산팀"/>
    <s v="차장"/>
    <x v="1"/>
    <n v="7800.1"/>
    <n v="8257.7000000000007"/>
    <n v="16057.800000000001"/>
  </r>
  <r>
    <x v="11"/>
    <s v="이찬진"/>
    <s v="기획팀"/>
    <s v="사원"/>
    <x v="0"/>
    <n v="10321.300000000001"/>
    <n v="6938.8"/>
    <n v="17260.100000000002"/>
  </r>
  <r>
    <x v="11"/>
    <s v="김희철"/>
    <s v="총무팀"/>
    <s v="부장"/>
    <x v="0"/>
    <n v="9608.5"/>
    <n v="8837.4000000000015"/>
    <n v="18445.900000000001"/>
  </r>
  <r>
    <x v="12"/>
    <s v="노영미"/>
    <s v="기획팀"/>
    <s v="사원"/>
    <x v="1"/>
    <n v="10958.2"/>
    <n v="6303.0000000000009"/>
    <n v="17261.2"/>
  </r>
  <r>
    <x v="12"/>
    <s v="이미영"/>
    <s v="영업2팀"/>
    <s v="부장"/>
    <x v="0"/>
    <n v="8593.2000000000007"/>
    <n v="8045.4000000000005"/>
    <n v="16638.600000000002"/>
  </r>
  <r>
    <x v="13"/>
    <s v="이미연"/>
    <s v="기획팀"/>
    <s v="과장"/>
    <x v="0"/>
    <n v="7042.2000000000007"/>
    <n v="8775.8000000000011"/>
    <n v="15818.000000000002"/>
  </r>
  <r>
    <x v="13"/>
    <s v="박기준"/>
    <s v="전산팀"/>
    <s v="대리"/>
    <x v="1"/>
    <n v="5848.7000000000007"/>
    <n v="8474.4000000000015"/>
    <n v="14323.100000000002"/>
  </r>
  <r>
    <x v="14"/>
    <s v="이의찬"/>
    <s v="영업2팀"/>
    <s v="부장"/>
    <x v="0"/>
    <n v="7214.9000000000005"/>
    <n v="8167.5000000000009"/>
    <n v="15382.400000000001"/>
  </r>
  <r>
    <x v="15"/>
    <s v="박명환"/>
    <s v="홍보부"/>
    <s v="대리"/>
    <x v="0"/>
    <n v="6185.3"/>
    <n v="6345.9000000000005"/>
    <n v="12531.2"/>
  </r>
  <r>
    <x v="16"/>
    <s v="박용일"/>
    <s v="영업2팀"/>
    <s v="과장"/>
    <x v="2"/>
    <n v="10101.300000000001"/>
    <n v="10958.2"/>
    <n v="21059.5"/>
  </r>
  <r>
    <x v="17"/>
    <s v="서유리"/>
    <s v="홍보부"/>
    <s v="대리"/>
    <x v="2"/>
    <n v="10242.1"/>
    <n v="8706.5"/>
    <n v="18948.599999999999"/>
  </r>
  <r>
    <x v="18"/>
    <s v="배경준"/>
    <s v="기획팀"/>
    <s v="과장"/>
    <x v="2"/>
    <n v="6686.9000000000005"/>
    <n v="10469.800000000001"/>
    <n v="17156.7"/>
  </r>
  <r>
    <x v="19"/>
    <s v="배미연"/>
    <s v="전산팀"/>
    <s v="사원"/>
    <x v="2"/>
    <n v="7262.2000000000007"/>
    <n v="6938.8"/>
    <n v="14201"/>
  </r>
  <r>
    <x v="20"/>
    <s v="김정국"/>
    <s v="기획팀"/>
    <s v="사원"/>
    <x v="2"/>
    <n v="8577.8000000000011"/>
    <n v="9056.3000000000011"/>
    <n v="17634.100000000002"/>
  </r>
  <r>
    <x v="21"/>
    <s v="배나리"/>
    <s v="총무팀"/>
    <s v="차장"/>
    <x v="2"/>
    <n v="10924.1"/>
    <n v="10587.5"/>
    <n v="21511.599999999999"/>
  </r>
  <r>
    <x v="22"/>
    <s v="백연우"/>
    <s v="기획팀"/>
    <s v="사원"/>
    <x v="2"/>
    <n v="9783.4000000000015"/>
    <n v="8712"/>
    <n v="18495.400000000001"/>
  </r>
  <r>
    <x v="22"/>
    <s v="백영우"/>
    <s v="총무팀"/>
    <s v="과장"/>
    <x v="2"/>
    <n v="9311.5"/>
    <n v="7273.2000000000007"/>
    <n v="16584.7"/>
  </r>
  <r>
    <x v="23"/>
    <s v="백민수"/>
    <s v="기획팀"/>
    <s v="대리"/>
    <x v="2"/>
    <n v="6174.3"/>
    <n v="6623.1"/>
    <n v="12797.400000000001"/>
  </r>
  <r>
    <x v="23"/>
    <s v="김진성"/>
    <s v="전산팀"/>
    <s v="사원"/>
    <x v="1"/>
    <n v="5597.9000000000005"/>
    <n v="10376.300000000001"/>
    <n v="15974.2"/>
  </r>
  <r>
    <x v="24"/>
    <s v="김하라"/>
    <s v="영업2팀"/>
    <s v="대리"/>
    <x v="2"/>
    <n v="10040.800000000001"/>
    <n v="10299.300000000001"/>
    <n v="20340.100000000002"/>
  </r>
  <r>
    <x v="24"/>
    <s v="안훈정"/>
    <s v="홍보부"/>
    <s v="사원"/>
    <x v="2"/>
    <n v="5937.8"/>
    <n v="7758.3"/>
    <n v="13696.1"/>
  </r>
  <r>
    <x v="25"/>
    <s v="임창준"/>
    <s v="홍보부"/>
    <s v="사원"/>
    <x v="0"/>
    <n v="10903.2"/>
    <n v="10726.1"/>
    <n v="21629.300000000003"/>
  </r>
  <r>
    <x v="26"/>
    <s v="이연수"/>
    <s v="영업2팀"/>
    <s v="대리"/>
    <x v="0"/>
    <n v="9939.6"/>
    <n v="10552.300000000001"/>
    <n v="20491.900000000001"/>
  </r>
  <r>
    <x v="26"/>
    <s v="오나리"/>
    <s v="홍보부"/>
    <s v="사원"/>
    <x v="2"/>
    <n v="6509.8"/>
    <n v="7916.7000000000007"/>
    <n v="14426.5"/>
  </r>
  <r>
    <x v="27"/>
    <s v="김나리"/>
    <s v="영업1팀"/>
    <s v="부장"/>
    <x v="1"/>
    <n v="8045.4000000000005"/>
    <n v="8067.4000000000005"/>
    <n v="16112.800000000001"/>
  </r>
  <r>
    <x v="27"/>
    <s v="윤대중"/>
    <s v="총무팀"/>
    <s v="과장"/>
    <x v="1"/>
    <n v="9542.5"/>
    <n v="7354.6"/>
    <n v="16897.099999999999"/>
  </r>
  <r>
    <x v="28"/>
    <s v="이진영"/>
    <s v="기획팀"/>
    <s v="대리"/>
    <x v="1"/>
    <n v="7425.0000000000009"/>
    <n v="6188.6"/>
    <n v="13613.600000000002"/>
  </r>
  <r>
    <x v="28"/>
    <s v="이호준"/>
    <s v="전산팀"/>
    <s v="사원"/>
    <x v="0"/>
    <n v="10037.5"/>
    <n v="7660.4000000000005"/>
    <n v="17697.900000000001"/>
  </r>
  <r>
    <x v="29"/>
    <s v="박민수"/>
    <s v="홍보부"/>
    <s v="사원"/>
    <x v="2"/>
    <n v="8864.9000000000015"/>
    <n v="7388.7000000000007"/>
    <n v="16253.600000000002"/>
  </r>
  <r>
    <x v="30"/>
    <s v="박범수"/>
    <s v="영업2팀"/>
    <s v="사원"/>
    <x v="0"/>
    <n v="10469.800000000001"/>
    <n v="7689.0000000000009"/>
    <n v="18158.800000000003"/>
  </r>
  <r>
    <x v="30"/>
    <s v="김현성"/>
    <s v="홍보부"/>
    <s v="사원"/>
    <x v="1"/>
    <n v="8806.6"/>
    <n v="6150.1"/>
    <n v="14956.7"/>
  </r>
  <r>
    <x v="31"/>
    <s v="이희숙"/>
    <s v="기획팀"/>
    <s v="대리"/>
    <x v="0"/>
    <n v="6372.3"/>
    <n v="7650.5000000000009"/>
    <n v="14022.800000000001"/>
  </r>
  <r>
    <x v="31"/>
    <s v="이종갑"/>
    <s v="총무팀"/>
    <s v="부장"/>
    <x v="1"/>
    <n v="7208.3"/>
    <n v="6042.3"/>
    <n v="13250.6"/>
  </r>
  <r>
    <x v="32"/>
    <s v="이홍기"/>
    <s v="영업1팀"/>
    <s v="과장"/>
    <x v="2"/>
    <n v="7646.1"/>
    <n v="7164.3"/>
    <n v="14810.400000000001"/>
  </r>
  <r>
    <x v="32"/>
    <s v="이중기"/>
    <s v="총무팀"/>
    <s v="대리"/>
    <x v="1"/>
    <n v="9183.9000000000015"/>
    <n v="7537.2000000000007"/>
    <n v="16721.100000000002"/>
  </r>
  <r>
    <x v="33"/>
    <s v="이영윤"/>
    <s v="총무팀"/>
    <s v="사원"/>
    <x v="2"/>
    <n v="8591"/>
    <n v="6435.0000000000009"/>
    <n v="150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9" applyNumberFormats="0" applyBorderFormats="0" applyFontFormats="0" applyPatternFormats="0" applyAlignmentFormats="0" applyWidthHeightFormats="1" dataCaption="값" updatedVersion="6" minRefreshableVersion="3" useAutoFormatting="1" rowGrandTotals="0" itemPrintTitles="1" createdVersion="6" indent="0" outline="1" outlineData="1" multipleFieldFilters="0" chartFormat="1">
  <location ref="A3:C30" firstHeaderRow="0" firstDataRow="1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>
      <items count="4">
        <item x="1"/>
        <item x="2"/>
        <item x="0"/>
        <item t="default"/>
      </items>
    </pivotField>
    <pivotField dataField="1" numFmtId="41" showAll="0"/>
    <pivotField dataField="1" numFmtId="41" showAll="0"/>
    <pivotField numFmtId="41" showAll="0"/>
  </pivotFields>
  <rowFields count="2">
    <field x="4"/>
    <field x="0"/>
  </rowFields>
  <rowItems count="27">
    <i>
      <x/>
    </i>
    <i r="1">
      <x v="1"/>
    </i>
    <i r="1">
      <x v="3"/>
    </i>
    <i r="1">
      <x v="4"/>
    </i>
    <i r="1">
      <x v="5"/>
    </i>
    <i r="1">
      <x v="9"/>
    </i>
    <i r="1">
      <x v="11"/>
    </i>
    <i r="1">
      <x v="12"/>
    </i>
    <i>
      <x v="1"/>
    </i>
    <i r="1">
      <x v="1"/>
    </i>
    <i r="1">
      <x v="2"/>
    </i>
    <i r="1">
      <x v="3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4"/>
    </i>
    <i r="1">
      <x v="5"/>
    </i>
    <i r="1">
      <x v="6"/>
    </i>
    <i r="1">
      <x v="10"/>
    </i>
    <i r="1">
      <x v="11"/>
    </i>
    <i r="1">
      <x v="12"/>
    </i>
  </rowItems>
  <colFields count="1">
    <field x="-2"/>
  </colFields>
  <colItems count="2">
    <i>
      <x/>
    </i>
    <i i="1">
      <x v="1"/>
    </i>
  </colItems>
  <dataFields count="2">
    <dataField name="합계 : 온라인" fld="5" baseField="0" baseItem="0"/>
    <dataField name="합계 : 오프라인" fld="6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C12" sqref="C12"/>
    </sheetView>
  </sheetViews>
  <sheetFormatPr defaultRowHeight="17.399999999999999"/>
  <cols>
    <col min="2" max="3" width="11" customWidth="1"/>
    <col min="4" max="4" width="10.59765625" customWidth="1"/>
  </cols>
  <sheetData>
    <row r="2" spans="1: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2" t="s">
        <v>4</v>
      </c>
      <c r="B3" s="3">
        <v>53295</v>
      </c>
      <c r="C3" s="3">
        <v>44880</v>
      </c>
      <c r="D3" s="4">
        <f>(B3-C3)/C3</f>
        <v>0.1875</v>
      </c>
    </row>
    <row r="4" spans="1:4">
      <c r="A4" s="2" t="s">
        <v>5</v>
      </c>
      <c r="B4" s="3">
        <v>63580</v>
      </c>
      <c r="C4" s="3">
        <v>57800</v>
      </c>
      <c r="D4" s="4">
        <f t="shared" ref="D4:D14" si="0">(B4-C4)/C4</f>
        <v>0.1</v>
      </c>
    </row>
    <row r="5" spans="1:4">
      <c r="A5" s="2" t="s">
        <v>6</v>
      </c>
      <c r="B5" s="3">
        <v>46580</v>
      </c>
      <c r="C5" s="3">
        <v>66470</v>
      </c>
      <c r="D5" s="4">
        <f t="shared" si="0"/>
        <v>-0.29923273657289001</v>
      </c>
    </row>
    <row r="6" spans="1:4">
      <c r="A6" s="2" t="s">
        <v>7</v>
      </c>
      <c r="B6" s="3">
        <v>42075</v>
      </c>
      <c r="C6" s="3">
        <v>32640</v>
      </c>
      <c r="D6" s="4">
        <f t="shared" si="0"/>
        <v>0.2890625</v>
      </c>
    </row>
    <row r="7" spans="1:4">
      <c r="A7" s="2" t="s">
        <v>8</v>
      </c>
      <c r="B7" s="3">
        <v>44880</v>
      </c>
      <c r="C7" s="3">
        <v>53295</v>
      </c>
      <c r="D7" s="4">
        <f t="shared" si="0"/>
        <v>-0.15789473684210525</v>
      </c>
    </row>
    <row r="8" spans="1:4">
      <c r="A8" s="2" t="s">
        <v>9</v>
      </c>
      <c r="B8" s="3">
        <v>27200</v>
      </c>
      <c r="C8" s="3">
        <v>27200</v>
      </c>
      <c r="D8" s="4">
        <f t="shared" si="0"/>
        <v>0</v>
      </c>
    </row>
    <row r="9" spans="1:4">
      <c r="A9" s="2" t="s">
        <v>10</v>
      </c>
      <c r="B9" s="3">
        <v>18445</v>
      </c>
      <c r="C9" s="3">
        <v>23715</v>
      </c>
      <c r="D9" s="4">
        <f t="shared" si="0"/>
        <v>-0.22222222222222221</v>
      </c>
    </row>
    <row r="10" spans="1:4">
      <c r="A10" s="2" t="s">
        <v>11</v>
      </c>
      <c r="B10" s="3">
        <v>69700</v>
      </c>
      <c r="C10" s="3">
        <v>86275</v>
      </c>
      <c r="D10" s="4">
        <f t="shared" si="0"/>
        <v>-0.19211822660098521</v>
      </c>
    </row>
    <row r="11" spans="1:4">
      <c r="A11" s="2" t="s">
        <v>12</v>
      </c>
      <c r="B11" s="3">
        <v>44880</v>
      </c>
      <c r="C11" s="3">
        <v>42075</v>
      </c>
      <c r="D11" s="4">
        <f t="shared" si="0"/>
        <v>6.6666666666666666E-2</v>
      </c>
    </row>
    <row r="12" spans="1:4">
      <c r="A12" s="2" t="s">
        <v>13</v>
      </c>
      <c r="B12" s="3">
        <v>38080</v>
      </c>
      <c r="C12" s="3">
        <v>74375</v>
      </c>
      <c r="D12" s="4">
        <f t="shared" si="0"/>
        <v>-0.48799999999999999</v>
      </c>
    </row>
    <row r="13" spans="1:4">
      <c r="A13" s="2" t="s">
        <v>14</v>
      </c>
      <c r="B13" s="3">
        <v>83640</v>
      </c>
      <c r="C13" s="3">
        <v>74375</v>
      </c>
      <c r="D13" s="4">
        <f t="shared" si="0"/>
        <v>0.12457142857142857</v>
      </c>
    </row>
    <row r="14" spans="1:4">
      <c r="A14" s="2" t="s">
        <v>15</v>
      </c>
      <c r="B14" s="3">
        <v>93075</v>
      </c>
      <c r="C14" s="3">
        <v>60690</v>
      </c>
      <c r="D14" s="4">
        <f t="shared" si="0"/>
        <v>0.53361344537815125</v>
      </c>
    </row>
    <row r="15" spans="1:4">
      <c r="C15" s="5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5"/>
  <sheetViews>
    <sheetView workbookViewId="0">
      <selection activeCell="C20" sqref="C20"/>
    </sheetView>
  </sheetViews>
  <sheetFormatPr defaultColWidth="8.19921875" defaultRowHeight="17.399999999999999"/>
  <cols>
    <col min="1" max="1" width="3.09765625" style="6" customWidth="1"/>
    <col min="2" max="2" width="13.19921875" style="6" customWidth="1"/>
    <col min="3" max="3" width="9.796875" style="6" customWidth="1"/>
    <col min="4" max="4" width="10.296875" style="6" customWidth="1"/>
    <col min="5" max="6" width="8.5" style="6" customWidth="1"/>
    <col min="7" max="9" width="10.296875" style="6" customWidth="1"/>
    <col min="10" max="10" width="1.69921875" style="6" customWidth="1"/>
    <col min="11" max="11" width="11.59765625" style="6" bestFit="1" customWidth="1"/>
    <col min="12" max="16384" width="8.19921875" style="6"/>
  </cols>
  <sheetData>
    <row r="1" spans="2:18" ht="27.6">
      <c r="B1" s="25" t="s">
        <v>16</v>
      </c>
      <c r="C1" s="25"/>
      <c r="D1" s="25"/>
      <c r="E1" s="25"/>
      <c r="F1" s="25"/>
      <c r="G1" s="25"/>
      <c r="H1" s="25"/>
      <c r="I1" s="25"/>
    </row>
    <row r="2" spans="2:18" ht="6.75" customHeight="1"/>
    <row r="3" spans="2:18" ht="19.5" customHeight="1"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</row>
    <row r="4" spans="2:18" ht="15.75" customHeight="1">
      <c r="B4" s="8">
        <v>42377</v>
      </c>
      <c r="C4" s="9" t="s">
        <v>25</v>
      </c>
      <c r="D4" s="10" t="s">
        <v>26</v>
      </c>
      <c r="E4" s="10" t="s">
        <v>27</v>
      </c>
      <c r="F4" s="10" t="s">
        <v>28</v>
      </c>
      <c r="G4" s="11">
        <v>7612.0000000000009</v>
      </c>
      <c r="H4" s="11">
        <v>6803.5000000000009</v>
      </c>
      <c r="I4" s="11">
        <f t="shared" ref="I4:I53" si="0">G4+H4</f>
        <v>14415.500000000002</v>
      </c>
    </row>
    <row r="5" spans="2:18" ht="15.75" customHeight="1">
      <c r="B5" s="8">
        <v>42384</v>
      </c>
      <c r="C5" s="9" t="s">
        <v>29</v>
      </c>
      <c r="D5" s="10" t="s">
        <v>30</v>
      </c>
      <c r="E5" s="10" t="s">
        <v>31</v>
      </c>
      <c r="F5" s="10" t="s">
        <v>32</v>
      </c>
      <c r="G5" s="11">
        <v>6320.6</v>
      </c>
      <c r="H5" s="11">
        <v>10528.1</v>
      </c>
      <c r="I5" s="11">
        <f t="shared" si="0"/>
        <v>16848.7</v>
      </c>
    </row>
    <row r="6" spans="2:18" ht="15.75" customHeight="1">
      <c r="B6" s="8">
        <v>42386</v>
      </c>
      <c r="C6" s="9" t="s">
        <v>33</v>
      </c>
      <c r="D6" s="10" t="s">
        <v>34</v>
      </c>
      <c r="E6" s="10" t="s">
        <v>35</v>
      </c>
      <c r="F6" s="10" t="s">
        <v>32</v>
      </c>
      <c r="G6" s="11">
        <v>8255.5</v>
      </c>
      <c r="H6" s="11">
        <v>5610</v>
      </c>
      <c r="I6" s="11">
        <f t="shared" si="0"/>
        <v>13865.5</v>
      </c>
    </row>
    <row r="7" spans="2:18" ht="15.75" customHeight="1">
      <c r="B7" s="8">
        <v>42388</v>
      </c>
      <c r="C7" s="9" t="s">
        <v>36</v>
      </c>
      <c r="D7" s="10" t="s">
        <v>30</v>
      </c>
      <c r="E7" s="10" t="s">
        <v>37</v>
      </c>
      <c r="F7" s="10" t="s">
        <v>38</v>
      </c>
      <c r="G7" s="11">
        <v>8076.2000000000007</v>
      </c>
      <c r="H7" s="11">
        <v>9936.3000000000011</v>
      </c>
      <c r="I7" s="11">
        <f t="shared" si="0"/>
        <v>18012.5</v>
      </c>
    </row>
    <row r="8" spans="2:18" ht="15.75" customHeight="1">
      <c r="B8" s="8">
        <v>42388</v>
      </c>
      <c r="C8" s="9" t="s">
        <v>39</v>
      </c>
      <c r="D8" s="10" t="s">
        <v>34</v>
      </c>
      <c r="E8" s="10" t="s">
        <v>35</v>
      </c>
      <c r="F8" s="10" t="s">
        <v>32</v>
      </c>
      <c r="G8" s="11">
        <v>10265.200000000001</v>
      </c>
      <c r="H8" s="11">
        <v>8599.8000000000011</v>
      </c>
      <c r="I8" s="11">
        <f t="shared" si="0"/>
        <v>18865</v>
      </c>
    </row>
    <row r="9" spans="2:18" ht="15.75" customHeight="1">
      <c r="B9" s="8">
        <v>42397</v>
      </c>
      <c r="C9" s="9" t="s">
        <v>40</v>
      </c>
      <c r="D9" s="10" t="s">
        <v>26</v>
      </c>
      <c r="E9" s="10" t="s">
        <v>41</v>
      </c>
      <c r="F9" s="10" t="s">
        <v>38</v>
      </c>
      <c r="G9" s="11">
        <v>5682.6</v>
      </c>
      <c r="H9" s="11">
        <v>6359.1</v>
      </c>
      <c r="I9" s="11">
        <f t="shared" si="0"/>
        <v>12041.7</v>
      </c>
      <c r="K9" s="12"/>
      <c r="L9" s="12"/>
      <c r="M9" s="12"/>
      <c r="N9" s="12"/>
      <c r="O9" s="12"/>
      <c r="P9" s="12"/>
      <c r="Q9" s="12"/>
      <c r="R9" s="12"/>
    </row>
    <row r="10" spans="2:18" ht="15.75" customHeight="1">
      <c r="B10" s="8">
        <v>42397</v>
      </c>
      <c r="C10" s="13" t="s">
        <v>42</v>
      </c>
      <c r="D10" s="10" t="s">
        <v>43</v>
      </c>
      <c r="E10" s="10" t="s">
        <v>27</v>
      </c>
      <c r="F10" s="10" t="s">
        <v>38</v>
      </c>
      <c r="G10" s="11">
        <v>10789.900000000001</v>
      </c>
      <c r="H10" s="11">
        <v>6185.3</v>
      </c>
      <c r="I10" s="11">
        <f t="shared" si="0"/>
        <v>16975.2</v>
      </c>
      <c r="K10" s="12"/>
      <c r="L10" s="12"/>
      <c r="M10" s="12"/>
      <c r="N10" s="12"/>
      <c r="O10" s="12"/>
      <c r="P10" s="12"/>
      <c r="Q10" s="12"/>
      <c r="R10" s="12"/>
    </row>
    <row r="11" spans="2:18" ht="15.75" customHeight="1">
      <c r="B11" s="8">
        <v>42397</v>
      </c>
      <c r="C11" s="9" t="s">
        <v>44</v>
      </c>
      <c r="D11" s="10" t="s">
        <v>45</v>
      </c>
      <c r="E11" s="10" t="s">
        <v>27</v>
      </c>
      <c r="F11" s="10" t="s">
        <v>38</v>
      </c>
      <c r="G11" s="11">
        <v>9807.6</v>
      </c>
      <c r="H11" s="11">
        <v>5770.6</v>
      </c>
      <c r="I11" s="11">
        <f t="shared" si="0"/>
        <v>15578.2</v>
      </c>
      <c r="K11" s="12"/>
      <c r="L11" s="12"/>
      <c r="M11" s="12"/>
      <c r="N11" s="12"/>
      <c r="O11" s="12"/>
      <c r="P11" s="12"/>
      <c r="Q11" s="12"/>
      <c r="R11" s="12"/>
    </row>
    <row r="12" spans="2:18" ht="15.75" customHeight="1">
      <c r="B12" s="8">
        <v>42407</v>
      </c>
      <c r="C12" s="9" t="s">
        <v>46</v>
      </c>
      <c r="D12" s="10" t="s">
        <v>30</v>
      </c>
      <c r="E12" s="10" t="s">
        <v>47</v>
      </c>
      <c r="F12" s="10" t="s">
        <v>38</v>
      </c>
      <c r="G12" s="11">
        <v>8362.2000000000007</v>
      </c>
      <c r="H12" s="11">
        <v>8345.7000000000007</v>
      </c>
      <c r="I12" s="11">
        <f t="shared" si="0"/>
        <v>16707.900000000001</v>
      </c>
      <c r="K12" s="12"/>
      <c r="L12" s="12"/>
      <c r="M12" s="12"/>
      <c r="N12" s="12"/>
      <c r="O12" s="12"/>
      <c r="P12" s="12"/>
      <c r="Q12" s="12"/>
      <c r="R12" s="12"/>
    </row>
    <row r="13" spans="2:18" ht="15.75" customHeight="1">
      <c r="B13" s="8">
        <v>42408</v>
      </c>
      <c r="C13" s="13" t="s">
        <v>48</v>
      </c>
      <c r="D13" s="10" t="s">
        <v>26</v>
      </c>
      <c r="E13" s="10" t="s">
        <v>49</v>
      </c>
      <c r="F13" s="10" t="s">
        <v>38</v>
      </c>
      <c r="G13" s="11">
        <v>6523.0000000000009</v>
      </c>
      <c r="H13" s="11">
        <v>9071.7000000000007</v>
      </c>
      <c r="I13" s="11">
        <f t="shared" si="0"/>
        <v>15594.7</v>
      </c>
      <c r="K13" s="12"/>
      <c r="L13" s="12"/>
      <c r="M13" s="12"/>
      <c r="N13" s="12"/>
      <c r="O13" s="12"/>
      <c r="P13" s="12"/>
      <c r="Q13" s="12"/>
      <c r="R13" s="12"/>
    </row>
    <row r="14" spans="2:18" ht="15.75" customHeight="1">
      <c r="B14" s="8">
        <v>42421</v>
      </c>
      <c r="C14" s="9" t="s">
        <v>50</v>
      </c>
      <c r="D14" s="10" t="s">
        <v>43</v>
      </c>
      <c r="E14" s="10" t="s">
        <v>35</v>
      </c>
      <c r="F14" s="10" t="s">
        <v>28</v>
      </c>
      <c r="G14" s="11">
        <v>6432.8</v>
      </c>
      <c r="H14" s="11">
        <v>8603.1</v>
      </c>
      <c r="I14" s="11">
        <f t="shared" si="0"/>
        <v>15035.900000000001</v>
      </c>
      <c r="K14" s="12"/>
      <c r="L14" s="12"/>
      <c r="M14" s="12"/>
      <c r="N14" s="12"/>
      <c r="O14" s="12"/>
      <c r="P14" s="12"/>
      <c r="Q14" s="12"/>
      <c r="R14" s="12"/>
    </row>
    <row r="15" spans="2:18" ht="15.75" customHeight="1">
      <c r="B15" s="8">
        <v>42440</v>
      </c>
      <c r="C15" s="9" t="s">
        <v>51</v>
      </c>
      <c r="D15" s="10" t="s">
        <v>26</v>
      </c>
      <c r="E15" s="10" t="s">
        <v>52</v>
      </c>
      <c r="F15" s="10" t="s">
        <v>38</v>
      </c>
      <c r="G15" s="11">
        <v>6634.1</v>
      </c>
      <c r="H15" s="11">
        <v>6026.9000000000005</v>
      </c>
      <c r="I15" s="11">
        <f t="shared" si="0"/>
        <v>12661</v>
      </c>
      <c r="K15" s="12"/>
      <c r="L15" s="12"/>
      <c r="M15" s="12"/>
      <c r="N15" s="12"/>
      <c r="O15" s="12"/>
      <c r="P15" s="12"/>
      <c r="Q15" s="12"/>
      <c r="R15" s="12"/>
    </row>
    <row r="16" spans="2:18" ht="15.75" customHeight="1">
      <c r="B16" s="8">
        <v>42441</v>
      </c>
      <c r="C16" s="9" t="s">
        <v>53</v>
      </c>
      <c r="D16" s="10" t="s">
        <v>45</v>
      </c>
      <c r="E16" s="10" t="s">
        <v>54</v>
      </c>
      <c r="F16" s="10" t="s">
        <v>32</v>
      </c>
      <c r="G16" s="11">
        <v>5984.0000000000009</v>
      </c>
      <c r="H16" s="11">
        <v>10895.5</v>
      </c>
      <c r="I16" s="11">
        <f t="shared" si="0"/>
        <v>16879.5</v>
      </c>
      <c r="K16" s="12"/>
      <c r="L16" s="12"/>
      <c r="M16" s="12"/>
      <c r="N16" s="12"/>
      <c r="O16" s="12"/>
      <c r="P16" s="12"/>
      <c r="Q16" s="12"/>
      <c r="R16" s="12"/>
    </row>
    <row r="17" spans="2:18" ht="15.75" customHeight="1">
      <c r="B17" s="8">
        <v>42465</v>
      </c>
      <c r="C17" s="9" t="s">
        <v>55</v>
      </c>
      <c r="D17" s="10" t="s">
        <v>26</v>
      </c>
      <c r="E17" s="10" t="s">
        <v>56</v>
      </c>
      <c r="F17" s="10" t="s">
        <v>32</v>
      </c>
      <c r="G17" s="11">
        <v>8272</v>
      </c>
      <c r="H17" s="11">
        <v>7509.7000000000007</v>
      </c>
      <c r="I17" s="11">
        <f t="shared" si="0"/>
        <v>15781.7</v>
      </c>
      <c r="K17" s="12"/>
      <c r="L17" s="12"/>
      <c r="M17" s="12"/>
      <c r="N17" s="12"/>
      <c r="O17" s="12"/>
      <c r="P17" s="12"/>
      <c r="Q17" s="12"/>
      <c r="R17" s="12"/>
    </row>
    <row r="18" spans="2:18" ht="15.75" customHeight="1">
      <c r="B18" s="8">
        <v>42465</v>
      </c>
      <c r="C18" s="9" t="s">
        <v>57</v>
      </c>
      <c r="D18" s="10" t="s">
        <v>43</v>
      </c>
      <c r="E18" s="10" t="s">
        <v>35</v>
      </c>
      <c r="F18" s="10" t="s">
        <v>32</v>
      </c>
      <c r="G18" s="11">
        <v>7800.1</v>
      </c>
      <c r="H18" s="11">
        <v>8257.7000000000007</v>
      </c>
      <c r="I18" s="11">
        <f t="shared" si="0"/>
        <v>16057.800000000001</v>
      </c>
      <c r="K18" s="12"/>
      <c r="L18" s="12"/>
      <c r="M18" s="12"/>
      <c r="N18" s="12"/>
      <c r="O18" s="12"/>
      <c r="P18" s="12"/>
      <c r="Q18" s="12"/>
      <c r="R18" s="12"/>
    </row>
    <row r="19" spans="2:18" ht="15.75" customHeight="1">
      <c r="B19" s="8">
        <v>42488</v>
      </c>
      <c r="C19" s="13" t="s">
        <v>58</v>
      </c>
      <c r="D19" s="10" t="s">
        <v>26</v>
      </c>
      <c r="E19" s="10" t="s">
        <v>52</v>
      </c>
      <c r="F19" s="10" t="s">
        <v>28</v>
      </c>
      <c r="G19" s="11">
        <v>10321.300000000001</v>
      </c>
      <c r="H19" s="11">
        <v>6938.8</v>
      </c>
      <c r="I19" s="11">
        <f t="shared" si="0"/>
        <v>17260.100000000002</v>
      </c>
      <c r="K19" s="12"/>
      <c r="L19" s="12"/>
      <c r="M19" s="12"/>
      <c r="N19" s="12"/>
      <c r="O19" s="12"/>
      <c r="P19" s="12"/>
      <c r="Q19" s="12"/>
      <c r="R19" s="12"/>
    </row>
    <row r="20" spans="2:18" ht="15.75" customHeight="1">
      <c r="B20" s="8">
        <v>42488</v>
      </c>
      <c r="C20" s="9" t="s">
        <v>59</v>
      </c>
      <c r="D20" s="10" t="s">
        <v>45</v>
      </c>
      <c r="E20" s="10" t="s">
        <v>27</v>
      </c>
      <c r="F20" s="10" t="s">
        <v>28</v>
      </c>
      <c r="G20" s="11">
        <v>9608.5</v>
      </c>
      <c r="H20" s="11">
        <v>8837.4000000000015</v>
      </c>
      <c r="I20" s="11">
        <f t="shared" si="0"/>
        <v>18445.900000000001</v>
      </c>
      <c r="K20" s="12"/>
      <c r="L20" s="12"/>
      <c r="M20" s="12"/>
      <c r="N20" s="12"/>
      <c r="O20" s="12"/>
      <c r="P20" s="12"/>
      <c r="Q20" s="12"/>
      <c r="R20" s="12"/>
    </row>
    <row r="21" spans="2:18" ht="15.75" customHeight="1">
      <c r="B21" s="8">
        <v>42501</v>
      </c>
      <c r="C21" s="9" t="s">
        <v>60</v>
      </c>
      <c r="D21" s="10" t="s">
        <v>26</v>
      </c>
      <c r="E21" s="10" t="s">
        <v>41</v>
      </c>
      <c r="F21" s="10" t="s">
        <v>32</v>
      </c>
      <c r="G21" s="11">
        <v>10958.2</v>
      </c>
      <c r="H21" s="11">
        <v>6303.0000000000009</v>
      </c>
      <c r="I21" s="11">
        <f t="shared" si="0"/>
        <v>17261.2</v>
      </c>
      <c r="K21" s="12"/>
      <c r="L21" s="12"/>
      <c r="M21" s="12"/>
      <c r="N21" s="12"/>
      <c r="O21" s="12"/>
      <c r="P21" s="12"/>
      <c r="Q21" s="12"/>
      <c r="R21" s="12"/>
    </row>
    <row r="22" spans="2:18" ht="15.75" customHeight="1">
      <c r="B22" s="8">
        <v>42501</v>
      </c>
      <c r="C22" s="9" t="s">
        <v>61</v>
      </c>
      <c r="D22" s="10" t="s">
        <v>62</v>
      </c>
      <c r="E22" s="10" t="s">
        <v>54</v>
      </c>
      <c r="F22" s="10" t="s">
        <v>28</v>
      </c>
      <c r="G22" s="11">
        <v>8593.2000000000007</v>
      </c>
      <c r="H22" s="11">
        <v>8045.4000000000005</v>
      </c>
      <c r="I22" s="11">
        <f t="shared" si="0"/>
        <v>16638.600000000002</v>
      </c>
      <c r="K22" s="12"/>
      <c r="L22" s="12"/>
      <c r="M22" s="12"/>
      <c r="N22" s="12"/>
      <c r="O22" s="12"/>
      <c r="P22" s="12"/>
      <c r="Q22" s="12"/>
      <c r="R22" s="12"/>
    </row>
    <row r="23" spans="2:18" ht="15.75" customHeight="1">
      <c r="B23" s="8">
        <v>42509</v>
      </c>
      <c r="C23" s="9" t="s">
        <v>63</v>
      </c>
      <c r="D23" s="10" t="s">
        <v>26</v>
      </c>
      <c r="E23" s="10" t="s">
        <v>56</v>
      </c>
      <c r="F23" s="10" t="s">
        <v>28</v>
      </c>
      <c r="G23" s="11">
        <v>7042.2000000000007</v>
      </c>
      <c r="H23" s="11">
        <v>8775.8000000000011</v>
      </c>
      <c r="I23" s="11">
        <f t="shared" si="0"/>
        <v>15818.000000000002</v>
      </c>
      <c r="K23" s="12"/>
      <c r="L23" s="12"/>
      <c r="M23" s="12"/>
      <c r="N23" s="12"/>
      <c r="O23" s="12"/>
      <c r="P23" s="12"/>
      <c r="Q23" s="12"/>
      <c r="R23" s="12"/>
    </row>
    <row r="24" spans="2:18" ht="15.75" customHeight="1">
      <c r="B24" s="8">
        <v>42509</v>
      </c>
      <c r="C24" s="9" t="s">
        <v>64</v>
      </c>
      <c r="D24" s="10" t="s">
        <v>43</v>
      </c>
      <c r="E24" s="10" t="s">
        <v>31</v>
      </c>
      <c r="F24" s="10" t="s">
        <v>32</v>
      </c>
      <c r="G24" s="11">
        <v>5848.7000000000007</v>
      </c>
      <c r="H24" s="11">
        <v>8474.4000000000015</v>
      </c>
      <c r="I24" s="11">
        <f t="shared" si="0"/>
        <v>14323.100000000002</v>
      </c>
      <c r="K24" s="12"/>
      <c r="L24" s="12"/>
      <c r="M24" s="12"/>
      <c r="N24" s="12"/>
      <c r="O24" s="12"/>
      <c r="P24" s="12"/>
      <c r="Q24" s="12"/>
      <c r="R24" s="12"/>
    </row>
    <row r="25" spans="2:18" ht="15.75" customHeight="1">
      <c r="B25" s="8">
        <v>42516</v>
      </c>
      <c r="C25" s="9" t="s">
        <v>65</v>
      </c>
      <c r="D25" s="10" t="s">
        <v>62</v>
      </c>
      <c r="E25" s="10" t="s">
        <v>54</v>
      </c>
      <c r="F25" s="10" t="s">
        <v>28</v>
      </c>
      <c r="G25" s="11">
        <v>7214.9000000000005</v>
      </c>
      <c r="H25" s="11">
        <v>8167.5000000000009</v>
      </c>
      <c r="I25" s="11">
        <f t="shared" si="0"/>
        <v>15382.400000000001</v>
      </c>
    </row>
    <row r="26" spans="2:18" ht="15.75" customHeight="1">
      <c r="B26" s="8">
        <v>42533</v>
      </c>
      <c r="C26" s="9" t="s">
        <v>66</v>
      </c>
      <c r="D26" s="10" t="s">
        <v>34</v>
      </c>
      <c r="E26" s="10" t="s">
        <v>37</v>
      </c>
      <c r="F26" s="10" t="s">
        <v>28</v>
      </c>
      <c r="G26" s="11">
        <v>6185.3</v>
      </c>
      <c r="H26" s="11">
        <v>6345.9000000000005</v>
      </c>
      <c r="I26" s="11">
        <f t="shared" si="0"/>
        <v>12531.2</v>
      </c>
    </row>
    <row r="27" spans="2:18" ht="15.75" customHeight="1">
      <c r="B27" s="8">
        <v>42555</v>
      </c>
      <c r="C27" s="9" t="s">
        <v>67</v>
      </c>
      <c r="D27" s="10" t="s">
        <v>62</v>
      </c>
      <c r="E27" s="10" t="s">
        <v>68</v>
      </c>
      <c r="F27" s="10" t="s">
        <v>38</v>
      </c>
      <c r="G27" s="11">
        <v>10101.300000000001</v>
      </c>
      <c r="H27" s="11">
        <v>10958.2</v>
      </c>
      <c r="I27" s="11">
        <f t="shared" si="0"/>
        <v>21059.5</v>
      </c>
    </row>
    <row r="28" spans="2:18" ht="15.75" customHeight="1">
      <c r="B28" s="8">
        <v>42563</v>
      </c>
      <c r="C28" s="9" t="s">
        <v>69</v>
      </c>
      <c r="D28" s="10" t="s">
        <v>70</v>
      </c>
      <c r="E28" s="10" t="s">
        <v>31</v>
      </c>
      <c r="F28" s="10" t="s">
        <v>38</v>
      </c>
      <c r="G28" s="11">
        <v>10242.1</v>
      </c>
      <c r="H28" s="11">
        <v>8706.5</v>
      </c>
      <c r="I28" s="11">
        <f t="shared" si="0"/>
        <v>18948.599999999999</v>
      </c>
    </row>
    <row r="29" spans="2:18" ht="15.75" customHeight="1">
      <c r="B29" s="8">
        <v>42591</v>
      </c>
      <c r="C29" s="9" t="s">
        <v>71</v>
      </c>
      <c r="D29" s="10" t="s">
        <v>26</v>
      </c>
      <c r="E29" s="10" t="s">
        <v>56</v>
      </c>
      <c r="F29" s="10" t="s">
        <v>38</v>
      </c>
      <c r="G29" s="11">
        <v>6686.9000000000005</v>
      </c>
      <c r="H29" s="11">
        <v>10469.800000000001</v>
      </c>
      <c r="I29" s="11">
        <f t="shared" si="0"/>
        <v>17156.7</v>
      </c>
    </row>
    <row r="30" spans="2:18" ht="15.75" customHeight="1">
      <c r="B30" s="8">
        <v>42598</v>
      </c>
      <c r="C30" s="9" t="s">
        <v>72</v>
      </c>
      <c r="D30" s="10" t="s">
        <v>43</v>
      </c>
      <c r="E30" s="10" t="s">
        <v>41</v>
      </c>
      <c r="F30" s="10" t="s">
        <v>38</v>
      </c>
      <c r="G30" s="11">
        <v>7262.2000000000007</v>
      </c>
      <c r="H30" s="11">
        <v>6938.8</v>
      </c>
      <c r="I30" s="11">
        <f t="shared" si="0"/>
        <v>14201</v>
      </c>
    </row>
    <row r="31" spans="2:18" ht="15.75" customHeight="1">
      <c r="B31" s="8">
        <v>42609</v>
      </c>
      <c r="C31" s="9" t="s">
        <v>73</v>
      </c>
      <c r="D31" s="10" t="s">
        <v>26</v>
      </c>
      <c r="E31" s="10" t="s">
        <v>52</v>
      </c>
      <c r="F31" s="10" t="s">
        <v>38</v>
      </c>
      <c r="G31" s="11">
        <v>8577.8000000000011</v>
      </c>
      <c r="H31" s="11">
        <v>9056.3000000000011</v>
      </c>
      <c r="I31" s="11">
        <f t="shared" si="0"/>
        <v>17634.100000000002</v>
      </c>
    </row>
    <row r="32" spans="2:18" ht="15.75" customHeight="1">
      <c r="B32" s="8">
        <v>42612</v>
      </c>
      <c r="C32" s="9" t="s">
        <v>74</v>
      </c>
      <c r="D32" s="10" t="s">
        <v>45</v>
      </c>
      <c r="E32" s="10" t="s">
        <v>35</v>
      </c>
      <c r="F32" s="10" t="s">
        <v>38</v>
      </c>
      <c r="G32" s="11">
        <v>10924.1</v>
      </c>
      <c r="H32" s="11">
        <v>10587.5</v>
      </c>
      <c r="I32" s="11">
        <f t="shared" si="0"/>
        <v>21511.599999999999</v>
      </c>
    </row>
    <row r="33" spans="2:9" ht="15.75" customHeight="1">
      <c r="B33" s="8">
        <v>42624</v>
      </c>
      <c r="C33" s="9" t="s">
        <v>75</v>
      </c>
      <c r="D33" s="10" t="s">
        <v>26</v>
      </c>
      <c r="E33" s="10" t="s">
        <v>52</v>
      </c>
      <c r="F33" s="10" t="s">
        <v>38</v>
      </c>
      <c r="G33" s="11">
        <v>9783.4000000000015</v>
      </c>
      <c r="H33" s="11">
        <v>8712</v>
      </c>
      <c r="I33" s="11">
        <f t="shared" si="0"/>
        <v>18495.400000000001</v>
      </c>
    </row>
    <row r="34" spans="2:9" ht="15.75" customHeight="1">
      <c r="B34" s="8">
        <v>42624</v>
      </c>
      <c r="C34" s="9" t="s">
        <v>76</v>
      </c>
      <c r="D34" s="10" t="s">
        <v>45</v>
      </c>
      <c r="E34" s="10" t="s">
        <v>68</v>
      </c>
      <c r="F34" s="10" t="s">
        <v>38</v>
      </c>
      <c r="G34" s="11">
        <v>9311.5</v>
      </c>
      <c r="H34" s="11">
        <v>7273.2000000000007</v>
      </c>
      <c r="I34" s="11">
        <f t="shared" si="0"/>
        <v>16584.7</v>
      </c>
    </row>
    <row r="35" spans="2:9" ht="15.75" customHeight="1">
      <c r="B35" s="8">
        <v>42632</v>
      </c>
      <c r="C35" s="9" t="s">
        <v>77</v>
      </c>
      <c r="D35" s="10" t="s">
        <v>26</v>
      </c>
      <c r="E35" s="10" t="s">
        <v>37</v>
      </c>
      <c r="F35" s="10" t="s">
        <v>38</v>
      </c>
      <c r="G35" s="11">
        <v>6174.3</v>
      </c>
      <c r="H35" s="11">
        <v>6623.1</v>
      </c>
      <c r="I35" s="11">
        <f t="shared" si="0"/>
        <v>12797.400000000001</v>
      </c>
    </row>
    <row r="36" spans="2:9" ht="15.75" customHeight="1">
      <c r="B36" s="8">
        <v>42632</v>
      </c>
      <c r="C36" s="9" t="s">
        <v>78</v>
      </c>
      <c r="D36" s="10" t="s">
        <v>43</v>
      </c>
      <c r="E36" s="10" t="s">
        <v>52</v>
      </c>
      <c r="F36" s="10" t="s">
        <v>32</v>
      </c>
      <c r="G36" s="11">
        <v>5597.9000000000005</v>
      </c>
      <c r="H36" s="11">
        <v>10376.300000000001</v>
      </c>
      <c r="I36" s="11">
        <f t="shared" si="0"/>
        <v>15974.2</v>
      </c>
    </row>
    <row r="37" spans="2:9" ht="15.75" customHeight="1">
      <c r="B37" s="8">
        <v>42639</v>
      </c>
      <c r="C37" s="13" t="s">
        <v>79</v>
      </c>
      <c r="D37" s="10" t="s">
        <v>62</v>
      </c>
      <c r="E37" s="10" t="s">
        <v>31</v>
      </c>
      <c r="F37" s="10" t="s">
        <v>38</v>
      </c>
      <c r="G37" s="11">
        <v>10040.800000000001</v>
      </c>
      <c r="H37" s="11">
        <v>10299.300000000001</v>
      </c>
      <c r="I37" s="11">
        <f t="shared" si="0"/>
        <v>20340.100000000002</v>
      </c>
    </row>
    <row r="38" spans="2:9" ht="15.75" customHeight="1">
      <c r="B38" s="8">
        <v>42639</v>
      </c>
      <c r="C38" s="13" t="s">
        <v>80</v>
      </c>
      <c r="D38" s="10" t="s">
        <v>70</v>
      </c>
      <c r="E38" s="10" t="s">
        <v>52</v>
      </c>
      <c r="F38" s="10" t="s">
        <v>38</v>
      </c>
      <c r="G38" s="11">
        <v>5937.8</v>
      </c>
      <c r="H38" s="11">
        <v>7758.3</v>
      </c>
      <c r="I38" s="11">
        <f t="shared" si="0"/>
        <v>13696.1</v>
      </c>
    </row>
    <row r="39" spans="2:9" ht="15.75" customHeight="1">
      <c r="B39" s="8">
        <v>42650</v>
      </c>
      <c r="C39" s="9" t="s">
        <v>81</v>
      </c>
      <c r="D39" s="10" t="s">
        <v>70</v>
      </c>
      <c r="E39" s="10" t="s">
        <v>52</v>
      </c>
      <c r="F39" s="10" t="s">
        <v>28</v>
      </c>
      <c r="G39" s="11">
        <v>10903.2</v>
      </c>
      <c r="H39" s="11">
        <v>10726.1</v>
      </c>
      <c r="I39" s="11">
        <f t="shared" si="0"/>
        <v>21629.300000000003</v>
      </c>
    </row>
    <row r="40" spans="2:9" ht="15.75" customHeight="1">
      <c r="B40" s="8">
        <v>42656</v>
      </c>
      <c r="C40" s="13" t="s">
        <v>82</v>
      </c>
      <c r="D40" s="10" t="s">
        <v>62</v>
      </c>
      <c r="E40" s="10" t="s">
        <v>37</v>
      </c>
      <c r="F40" s="10" t="s">
        <v>28</v>
      </c>
      <c r="G40" s="11">
        <v>9939.6</v>
      </c>
      <c r="H40" s="11">
        <v>10552.300000000001</v>
      </c>
      <c r="I40" s="11">
        <f t="shared" si="0"/>
        <v>20491.900000000001</v>
      </c>
    </row>
    <row r="41" spans="2:9" ht="15.75" customHeight="1">
      <c r="B41" s="8">
        <v>42656</v>
      </c>
      <c r="C41" s="13" t="s">
        <v>83</v>
      </c>
      <c r="D41" s="10" t="s">
        <v>34</v>
      </c>
      <c r="E41" s="10" t="s">
        <v>41</v>
      </c>
      <c r="F41" s="10" t="s">
        <v>38</v>
      </c>
      <c r="G41" s="11">
        <v>6509.8</v>
      </c>
      <c r="H41" s="11">
        <v>7916.7000000000007</v>
      </c>
      <c r="I41" s="11">
        <f t="shared" si="0"/>
        <v>14426.5</v>
      </c>
    </row>
    <row r="42" spans="2:9" ht="15.75" customHeight="1">
      <c r="B42" s="8">
        <v>42685</v>
      </c>
      <c r="C42" s="9" t="s">
        <v>84</v>
      </c>
      <c r="D42" s="10" t="s">
        <v>30</v>
      </c>
      <c r="E42" s="10" t="s">
        <v>54</v>
      </c>
      <c r="F42" s="10" t="s">
        <v>32</v>
      </c>
      <c r="G42" s="11">
        <v>8045.4000000000005</v>
      </c>
      <c r="H42" s="11">
        <v>8067.4000000000005</v>
      </c>
      <c r="I42" s="11">
        <f t="shared" si="0"/>
        <v>16112.800000000001</v>
      </c>
    </row>
    <row r="43" spans="2:9" ht="15.75" customHeight="1">
      <c r="B43" s="8">
        <v>42685</v>
      </c>
      <c r="C43" s="13" t="s">
        <v>85</v>
      </c>
      <c r="D43" s="10" t="s">
        <v>45</v>
      </c>
      <c r="E43" s="10" t="s">
        <v>68</v>
      </c>
      <c r="F43" s="10" t="s">
        <v>32</v>
      </c>
      <c r="G43" s="11">
        <v>9542.5</v>
      </c>
      <c r="H43" s="11">
        <v>7354.6</v>
      </c>
      <c r="I43" s="11">
        <f t="shared" si="0"/>
        <v>16897.099999999999</v>
      </c>
    </row>
    <row r="44" spans="2:9" ht="15.75" customHeight="1">
      <c r="B44" s="8">
        <v>42686</v>
      </c>
      <c r="C44" s="9" t="s">
        <v>86</v>
      </c>
      <c r="D44" s="10" t="s">
        <v>26</v>
      </c>
      <c r="E44" s="10" t="s">
        <v>37</v>
      </c>
      <c r="F44" s="10" t="s">
        <v>32</v>
      </c>
      <c r="G44" s="11">
        <v>7425.0000000000009</v>
      </c>
      <c r="H44" s="11">
        <v>6188.6</v>
      </c>
      <c r="I44" s="11">
        <f t="shared" si="0"/>
        <v>13613.600000000002</v>
      </c>
    </row>
    <row r="45" spans="2:9" ht="15.75" customHeight="1">
      <c r="B45" s="8">
        <v>42686</v>
      </c>
      <c r="C45" s="9" t="s">
        <v>87</v>
      </c>
      <c r="D45" s="10" t="s">
        <v>43</v>
      </c>
      <c r="E45" s="10" t="s">
        <v>52</v>
      </c>
      <c r="F45" s="10" t="s">
        <v>28</v>
      </c>
      <c r="G45" s="11">
        <v>10037.5</v>
      </c>
      <c r="H45" s="11">
        <v>7660.4000000000005</v>
      </c>
      <c r="I45" s="11">
        <f t="shared" si="0"/>
        <v>17697.900000000001</v>
      </c>
    </row>
    <row r="46" spans="2:9" ht="15.75" customHeight="1">
      <c r="B46" s="8">
        <v>42687</v>
      </c>
      <c r="C46" s="9" t="s">
        <v>88</v>
      </c>
      <c r="D46" s="10" t="s">
        <v>70</v>
      </c>
      <c r="E46" s="10" t="s">
        <v>52</v>
      </c>
      <c r="F46" s="10" t="s">
        <v>38</v>
      </c>
      <c r="G46" s="11">
        <v>8864.9000000000015</v>
      </c>
      <c r="H46" s="11">
        <v>7388.7000000000007</v>
      </c>
      <c r="I46" s="11">
        <f t="shared" si="0"/>
        <v>16253.600000000002</v>
      </c>
    </row>
    <row r="47" spans="2:9" ht="15.75" customHeight="1">
      <c r="B47" s="8">
        <v>42723</v>
      </c>
      <c r="C47" s="9" t="s">
        <v>89</v>
      </c>
      <c r="D47" s="10" t="s">
        <v>62</v>
      </c>
      <c r="E47" s="10" t="s">
        <v>41</v>
      </c>
      <c r="F47" s="10" t="s">
        <v>28</v>
      </c>
      <c r="G47" s="11">
        <v>10469.800000000001</v>
      </c>
      <c r="H47" s="11">
        <v>7689.0000000000009</v>
      </c>
      <c r="I47" s="11">
        <f t="shared" si="0"/>
        <v>18158.800000000003</v>
      </c>
    </row>
    <row r="48" spans="2:9" ht="15.75" customHeight="1">
      <c r="B48" s="8">
        <v>42723</v>
      </c>
      <c r="C48" s="9" t="s">
        <v>90</v>
      </c>
      <c r="D48" s="10" t="s">
        <v>70</v>
      </c>
      <c r="E48" s="10" t="s">
        <v>52</v>
      </c>
      <c r="F48" s="10" t="s">
        <v>32</v>
      </c>
      <c r="G48" s="11">
        <v>8806.6</v>
      </c>
      <c r="H48" s="11">
        <v>6150.1</v>
      </c>
      <c r="I48" s="11">
        <f t="shared" si="0"/>
        <v>14956.7</v>
      </c>
    </row>
    <row r="49" spans="2:9" ht="15.75" customHeight="1">
      <c r="B49" s="8">
        <v>42727</v>
      </c>
      <c r="C49" s="9" t="s">
        <v>91</v>
      </c>
      <c r="D49" s="10" t="s">
        <v>26</v>
      </c>
      <c r="E49" s="10" t="s">
        <v>37</v>
      </c>
      <c r="F49" s="10" t="s">
        <v>28</v>
      </c>
      <c r="G49" s="11">
        <v>6372.3</v>
      </c>
      <c r="H49" s="11">
        <v>7650.5000000000009</v>
      </c>
      <c r="I49" s="11">
        <f t="shared" si="0"/>
        <v>14022.800000000001</v>
      </c>
    </row>
    <row r="50" spans="2:9" ht="15.75" customHeight="1">
      <c r="B50" s="8">
        <v>42727</v>
      </c>
      <c r="C50" s="9" t="s">
        <v>92</v>
      </c>
      <c r="D50" s="10" t="s">
        <v>45</v>
      </c>
      <c r="E50" s="10" t="s">
        <v>27</v>
      </c>
      <c r="F50" s="10" t="s">
        <v>32</v>
      </c>
      <c r="G50" s="11">
        <v>7208.3</v>
      </c>
      <c r="H50" s="11">
        <v>6042.3</v>
      </c>
      <c r="I50" s="11">
        <f t="shared" si="0"/>
        <v>13250.6</v>
      </c>
    </row>
    <row r="51" spans="2:9" ht="15.75" customHeight="1">
      <c r="B51" s="8">
        <v>42732</v>
      </c>
      <c r="C51" s="9" t="s">
        <v>93</v>
      </c>
      <c r="D51" s="10" t="s">
        <v>30</v>
      </c>
      <c r="E51" s="10" t="s">
        <v>68</v>
      </c>
      <c r="F51" s="10" t="s">
        <v>38</v>
      </c>
      <c r="G51" s="11">
        <v>7646.1</v>
      </c>
      <c r="H51" s="11">
        <v>7164.3</v>
      </c>
      <c r="I51" s="11">
        <f t="shared" si="0"/>
        <v>14810.400000000001</v>
      </c>
    </row>
    <row r="52" spans="2:9" ht="15.75" customHeight="1">
      <c r="B52" s="8">
        <v>42732</v>
      </c>
      <c r="C52" s="9" t="s">
        <v>94</v>
      </c>
      <c r="D52" s="10" t="s">
        <v>45</v>
      </c>
      <c r="E52" s="10" t="s">
        <v>31</v>
      </c>
      <c r="F52" s="10" t="s">
        <v>32</v>
      </c>
      <c r="G52" s="11">
        <v>9183.9000000000015</v>
      </c>
      <c r="H52" s="11">
        <v>7537.2000000000007</v>
      </c>
      <c r="I52" s="11">
        <f t="shared" si="0"/>
        <v>16721.100000000002</v>
      </c>
    </row>
    <row r="53" spans="2:9" ht="15.75" customHeight="1">
      <c r="B53" s="8">
        <v>42735</v>
      </c>
      <c r="C53" s="9" t="s">
        <v>95</v>
      </c>
      <c r="D53" s="10" t="s">
        <v>45</v>
      </c>
      <c r="E53" s="10" t="s">
        <v>52</v>
      </c>
      <c r="F53" s="10" t="s">
        <v>38</v>
      </c>
      <c r="G53" s="11">
        <v>8591</v>
      </c>
      <c r="H53" s="11">
        <v>6435.0000000000009</v>
      </c>
      <c r="I53" s="11">
        <f t="shared" si="0"/>
        <v>15026</v>
      </c>
    </row>
    <row r="54" spans="2:9">
      <c r="F54" s="14"/>
    </row>
    <row r="55" spans="2:9">
      <c r="F55" s="14"/>
    </row>
  </sheetData>
  <mergeCells count="1">
    <mergeCell ref="B1:I1"/>
  </mergeCells>
  <phoneticPr fontId="3" type="noConversion"/>
  <pageMargins left="0.59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0"/>
  <sheetViews>
    <sheetView workbookViewId="0">
      <selection activeCell="C7" sqref="C7"/>
    </sheetView>
  </sheetViews>
  <sheetFormatPr defaultRowHeight="17.399999999999999"/>
  <cols>
    <col min="1" max="1" width="11.19921875" customWidth="1"/>
    <col min="2" max="2" width="12.296875" bestFit="1" customWidth="1"/>
    <col min="3" max="3" width="14.19921875" bestFit="1" customWidth="1"/>
  </cols>
  <sheetData>
    <row r="3" spans="1:3">
      <c r="A3" s="27" t="s">
        <v>96</v>
      </c>
      <c r="B3" t="s">
        <v>97</v>
      </c>
      <c r="C3" t="s">
        <v>98</v>
      </c>
    </row>
    <row r="4" spans="1:3">
      <c r="A4" s="15" t="s">
        <v>99</v>
      </c>
      <c r="B4" s="16">
        <v>119513.90000000001</v>
      </c>
      <c r="C4" s="16">
        <v>117894.70000000001</v>
      </c>
    </row>
    <row r="5" spans="1:3">
      <c r="A5" s="17" t="s">
        <v>100</v>
      </c>
      <c r="B5" s="16">
        <v>24841.300000000003</v>
      </c>
      <c r="C5" s="16">
        <v>24737.9</v>
      </c>
    </row>
    <row r="6" spans="1:3">
      <c r="A6" s="17" t="s">
        <v>101</v>
      </c>
      <c r="B6" s="16">
        <v>5984.0000000000009</v>
      </c>
      <c r="C6" s="16">
        <v>10895.5</v>
      </c>
    </row>
    <row r="7" spans="1:3">
      <c r="A7" s="17" t="s">
        <v>102</v>
      </c>
      <c r="B7" s="16">
        <v>16072.1</v>
      </c>
      <c r="C7" s="16">
        <v>15767.400000000001</v>
      </c>
    </row>
    <row r="8" spans="1:3">
      <c r="A8" s="17" t="s">
        <v>103</v>
      </c>
      <c r="B8" s="16">
        <v>16806.900000000001</v>
      </c>
      <c r="C8" s="16">
        <v>14777.400000000001</v>
      </c>
    </row>
    <row r="9" spans="1:3">
      <c r="A9" s="17" t="s">
        <v>104</v>
      </c>
      <c r="B9" s="16">
        <v>5597.9000000000005</v>
      </c>
      <c r="C9" s="16">
        <v>10376.300000000001</v>
      </c>
    </row>
    <row r="10" spans="1:3">
      <c r="A10" s="17" t="s">
        <v>105</v>
      </c>
      <c r="B10" s="16">
        <v>25012.9</v>
      </c>
      <c r="C10" s="16">
        <v>21610.6</v>
      </c>
    </row>
    <row r="11" spans="1:3">
      <c r="A11" s="17" t="s">
        <v>106</v>
      </c>
      <c r="B11" s="16">
        <v>25198.800000000003</v>
      </c>
      <c r="C11" s="16">
        <v>19729.600000000002</v>
      </c>
    </row>
    <row r="12" spans="1:3">
      <c r="A12" s="15" t="s">
        <v>107</v>
      </c>
      <c r="B12" s="16">
        <v>182529.59999999998</v>
      </c>
      <c r="C12" s="16">
        <v>177983.30000000005</v>
      </c>
    </row>
    <row r="13" spans="1:3">
      <c r="A13" s="17" t="s">
        <v>100</v>
      </c>
      <c r="B13" s="16">
        <v>34356.300000000003</v>
      </c>
      <c r="C13" s="16">
        <v>28251.300000000003</v>
      </c>
    </row>
    <row r="14" spans="1:3">
      <c r="A14" s="17" t="s">
        <v>108</v>
      </c>
      <c r="B14" s="16">
        <v>14885.2</v>
      </c>
      <c r="C14" s="16">
        <v>17417.400000000001</v>
      </c>
    </row>
    <row r="15" spans="1:3">
      <c r="A15" s="17" t="s">
        <v>101</v>
      </c>
      <c r="B15" s="16">
        <v>6634.1</v>
      </c>
      <c r="C15" s="16">
        <v>6026.9000000000005</v>
      </c>
    </row>
    <row r="16" spans="1:3">
      <c r="A16" s="17" t="s">
        <v>109</v>
      </c>
      <c r="B16" s="16">
        <v>20343.400000000001</v>
      </c>
      <c r="C16" s="16">
        <v>19664.7</v>
      </c>
    </row>
    <row r="17" spans="1:3">
      <c r="A17" s="17" t="s">
        <v>110</v>
      </c>
      <c r="B17" s="16">
        <v>33451</v>
      </c>
      <c r="C17" s="16">
        <v>37052.400000000001</v>
      </c>
    </row>
    <row r="18" spans="1:3">
      <c r="A18" s="17" t="s">
        <v>104</v>
      </c>
      <c r="B18" s="16">
        <v>41247.800000000003</v>
      </c>
      <c r="C18" s="16">
        <v>40665.900000000009</v>
      </c>
    </row>
    <row r="19" spans="1:3">
      <c r="A19" s="17" t="s">
        <v>111</v>
      </c>
      <c r="B19" s="16">
        <v>6509.8</v>
      </c>
      <c r="C19" s="16">
        <v>7916.7000000000007</v>
      </c>
    </row>
    <row r="20" spans="1:3">
      <c r="A20" s="17" t="s">
        <v>105</v>
      </c>
      <c r="B20" s="16">
        <v>8864.9000000000015</v>
      </c>
      <c r="C20" s="16">
        <v>7388.7000000000007</v>
      </c>
    </row>
    <row r="21" spans="1:3">
      <c r="A21" s="17" t="s">
        <v>106</v>
      </c>
      <c r="B21" s="16">
        <v>16237.1</v>
      </c>
      <c r="C21" s="16">
        <v>13599.300000000001</v>
      </c>
    </row>
    <row r="22" spans="1:3">
      <c r="A22" s="15" t="s">
        <v>112</v>
      </c>
      <c r="B22" s="16">
        <v>110732.60000000002</v>
      </c>
      <c r="C22" s="16">
        <v>106795.7</v>
      </c>
    </row>
    <row r="23" spans="1:3">
      <c r="A23" s="17" t="s">
        <v>100</v>
      </c>
      <c r="B23" s="16">
        <v>7612.0000000000009</v>
      </c>
      <c r="C23" s="16">
        <v>6803.5000000000009</v>
      </c>
    </row>
    <row r="24" spans="1:3">
      <c r="A24" s="17" t="s">
        <v>108</v>
      </c>
      <c r="B24" s="16">
        <v>6432.8</v>
      </c>
      <c r="C24" s="16">
        <v>8603.1</v>
      </c>
    </row>
    <row r="25" spans="1:3">
      <c r="A25" s="17" t="s">
        <v>102</v>
      </c>
      <c r="B25" s="16">
        <v>19929.800000000003</v>
      </c>
      <c r="C25" s="16">
        <v>15776.2</v>
      </c>
    </row>
    <row r="26" spans="1:3">
      <c r="A26" s="17" t="s">
        <v>103</v>
      </c>
      <c r="B26" s="16">
        <v>22850.300000000003</v>
      </c>
      <c r="C26" s="16">
        <v>24988.7</v>
      </c>
    </row>
    <row r="27" spans="1:3">
      <c r="A27" s="17" t="s">
        <v>113</v>
      </c>
      <c r="B27" s="16">
        <v>6185.3</v>
      </c>
      <c r="C27" s="16">
        <v>6345.9000000000005</v>
      </c>
    </row>
    <row r="28" spans="1:3">
      <c r="A28" s="17" t="s">
        <v>111</v>
      </c>
      <c r="B28" s="16">
        <v>20842.800000000003</v>
      </c>
      <c r="C28" s="16">
        <v>21278.400000000001</v>
      </c>
    </row>
    <row r="29" spans="1:3">
      <c r="A29" s="17" t="s">
        <v>105</v>
      </c>
      <c r="B29" s="16">
        <v>10037.5</v>
      </c>
      <c r="C29" s="16">
        <v>7660.4000000000005</v>
      </c>
    </row>
    <row r="30" spans="1:3">
      <c r="A30" s="17" t="s">
        <v>106</v>
      </c>
      <c r="B30" s="16">
        <v>16842.100000000002</v>
      </c>
      <c r="C30" s="16">
        <v>15339.500000000002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>
      <selection activeCell="C17" sqref="C17"/>
    </sheetView>
  </sheetViews>
  <sheetFormatPr defaultColWidth="9" defaultRowHeight="17.399999999999999"/>
  <cols>
    <col min="1" max="1" width="2.59765625" style="18" customWidth="1"/>
    <col min="2" max="2" width="15" style="18" customWidth="1"/>
    <col min="3" max="3" width="11" style="18" bestFit="1" customWidth="1"/>
    <col min="4" max="4" width="9" style="18"/>
    <col min="5" max="5" width="11.19921875" style="18" bestFit="1" customWidth="1"/>
    <col min="6" max="6" width="13.59765625" style="18" bestFit="1" customWidth="1"/>
    <col min="7" max="16384" width="9" style="18"/>
  </cols>
  <sheetData>
    <row r="1" spans="2:6" ht="32.25" customHeight="1">
      <c r="B1" s="26" t="s">
        <v>114</v>
      </c>
      <c r="C1" s="26"/>
      <c r="D1" s="26"/>
      <c r="E1" s="26"/>
      <c r="F1" s="26"/>
    </row>
    <row r="3" spans="2:6">
      <c r="B3" s="19" t="s">
        <v>115</v>
      </c>
      <c r="C3" s="20">
        <v>4.4999999999999998E-2</v>
      </c>
      <c r="E3" s="19" t="s">
        <v>116</v>
      </c>
      <c r="F3" s="21">
        <v>15000000</v>
      </c>
    </row>
    <row r="4" spans="2:6">
      <c r="B4" s="19" t="s">
        <v>117</v>
      </c>
      <c r="C4" s="18">
        <v>5</v>
      </c>
      <c r="E4" s="19" t="s">
        <v>118</v>
      </c>
      <c r="F4" s="21">
        <f>F3*10%</f>
        <v>1500000</v>
      </c>
    </row>
    <row r="5" spans="2:6">
      <c r="B5" s="19" t="s">
        <v>119</v>
      </c>
      <c r="C5" s="21">
        <v>1000000</v>
      </c>
      <c r="E5" s="22" t="s">
        <v>120</v>
      </c>
      <c r="F5" s="23">
        <f>F3+F4</f>
        <v>16500000</v>
      </c>
    </row>
    <row r="7" spans="2:6">
      <c r="B7" s="22" t="s">
        <v>121</v>
      </c>
      <c r="C7" s="24">
        <f>PMT(C3/12,C4*12,F5-C5,,1)</f>
        <v>-287887.22116414254</v>
      </c>
    </row>
  </sheetData>
  <mergeCells count="1">
    <mergeCell ref="B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영업내역</vt:lpstr>
      <vt:lpstr>실적현황</vt:lpstr>
      <vt:lpstr>지역별 실적현황</vt:lpstr>
      <vt:lpstr>결제금액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2018-05-18T02:53:25Z</dcterms:created>
  <dcterms:modified xsi:type="dcterms:W3CDTF">2018-06-04T13:23:13Z</dcterms:modified>
</cp:coreProperties>
</file>